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1" sheetId="3" r:id="rId1"/>
    <sheet name="Summary" sheetId="2" r:id="rId2"/>
    <sheet name="Actual Printed" sheetId="1" r:id="rId3"/>
  </sheets>
  <calcPr calcId="145621"/>
</workbook>
</file>

<file path=xl/calcChain.xml><?xml version="1.0" encoding="utf-8"?>
<calcChain xmlns="http://schemas.openxmlformats.org/spreadsheetml/2006/main">
  <c r="F110" i="1" l="1"/>
  <c r="F54" i="1"/>
  <c r="F29" i="1"/>
  <c r="F16" i="1"/>
  <c r="F5" i="1"/>
  <c r="E16" i="2" l="1"/>
  <c r="F16" i="2"/>
  <c r="G16" i="2"/>
  <c r="H16" i="2"/>
  <c r="I16" i="2"/>
  <c r="J16" i="2"/>
  <c r="D16" i="2"/>
</calcChain>
</file>

<file path=xl/sharedStrings.xml><?xml version="1.0" encoding="utf-8"?>
<sst xmlns="http://schemas.openxmlformats.org/spreadsheetml/2006/main" count="329" uniqueCount="246">
  <si>
    <t>Distance</t>
  </si>
  <si>
    <t>Date</t>
  </si>
  <si>
    <t>Event Number</t>
  </si>
  <si>
    <t>Ride Name</t>
  </si>
  <si>
    <t>Organiser</t>
  </si>
  <si>
    <t>Number of Cards</t>
  </si>
  <si>
    <t>13-194</t>
  </si>
  <si>
    <t>Spordax 200</t>
  </si>
  <si>
    <t>D Hudson</t>
  </si>
  <si>
    <t>13-186</t>
  </si>
  <si>
    <t>Spordax 100</t>
  </si>
  <si>
    <t>13-104</t>
  </si>
  <si>
    <t>Catherington, near Portsmouth</t>
  </si>
  <si>
    <t>Jonathan Ellis</t>
  </si>
  <si>
    <t>13-16</t>
  </si>
  <si>
    <t>Carharrack, Cornwall</t>
  </si>
  <si>
    <t>Eddie Angell</t>
  </si>
  <si>
    <t>13-716</t>
  </si>
  <si>
    <t>Tamworth, Pretty Pigs PH</t>
  </si>
  <si>
    <t>Geoffrey Cleaver</t>
  </si>
  <si>
    <t>13-677</t>
  </si>
  <si>
    <t>Coryton, NW Cardiff</t>
  </si>
  <si>
    <t>Tony Pember</t>
  </si>
  <si>
    <t>13-395</t>
  </si>
  <si>
    <t>Tewkesbury</t>
  </si>
  <si>
    <t>Mark Rigby</t>
  </si>
  <si>
    <t>13-738</t>
  </si>
  <si>
    <t>13-223</t>
  </si>
  <si>
    <t>Hellesdon, nr Norwich</t>
  </si>
  <si>
    <t>Keith Harrison</t>
  </si>
  <si>
    <t>13-348</t>
  </si>
  <si>
    <t>Hillingdon</t>
  </si>
  <si>
    <t>Paul Stewart</t>
  </si>
  <si>
    <t>13-182</t>
  </si>
  <si>
    <t>Hailsham, E Sussex</t>
  </si>
  <si>
    <t>David Hudson</t>
  </si>
  <si>
    <t>13-456</t>
  </si>
  <si>
    <t>Bredbury, Stockport</t>
  </si>
  <si>
    <t>Mike Wigley</t>
  </si>
  <si>
    <t>14-41</t>
  </si>
  <si>
    <t>Oxford</t>
  </si>
  <si>
    <t>Pat Hurt</t>
  </si>
  <si>
    <t>14-330</t>
  </si>
  <si>
    <t>14-610</t>
  </si>
  <si>
    <t>Bradwell, nr Hope, Peak District</t>
  </si>
  <si>
    <t>David Darricott</t>
  </si>
  <si>
    <t>14-611</t>
  </si>
  <si>
    <t>Thorne, Nr Doncaster</t>
  </si>
  <si>
    <t>Peter Ralph</t>
  </si>
  <si>
    <t>14-29</t>
  </si>
  <si>
    <t>Kings Worthy, Winchester</t>
  </si>
  <si>
    <t>Sue Coles</t>
  </si>
  <si>
    <t>14-943</t>
  </si>
  <si>
    <t>Chalfont St Peter</t>
  </si>
  <si>
    <t>14-666</t>
  </si>
  <si>
    <t>Cardiff gate</t>
  </si>
  <si>
    <t>14-30</t>
  </si>
  <si>
    <t>Aztec West, Bristol</t>
  </si>
  <si>
    <t>Paul Rainbow</t>
  </si>
  <si>
    <t>14-77</t>
  </si>
  <si>
    <t>Hailsham</t>
  </si>
  <si>
    <t>Andy Seviour</t>
  </si>
  <si>
    <t>14-33</t>
  </si>
  <si>
    <t>Cheadle, Stockport</t>
  </si>
  <si>
    <t>David Colley</t>
  </si>
  <si>
    <t>14-503</t>
  </si>
  <si>
    <t>14-180</t>
  </si>
  <si>
    <t>14-254</t>
  </si>
  <si>
    <t>14-32</t>
  </si>
  <si>
    <t>Ashton Keynes, Cirencester</t>
  </si>
  <si>
    <t>Peter Holden</t>
  </si>
  <si>
    <t>Summary of Brevet cards Printed</t>
  </si>
  <si>
    <t>Total</t>
  </si>
  <si>
    <t>Stock on Hand</t>
  </si>
  <si>
    <t>Estimated Demand next 6 months</t>
  </si>
  <si>
    <t>Shortfall</t>
  </si>
  <si>
    <t>Cards Printed YTD</t>
  </si>
  <si>
    <t>14-367</t>
  </si>
  <si>
    <t>Cardiff</t>
  </si>
  <si>
    <t>Ritchie Tout</t>
  </si>
  <si>
    <t>14-35</t>
  </si>
  <si>
    <t>Dial Post, West Sussex</t>
  </si>
  <si>
    <t>Michael Irons</t>
  </si>
  <si>
    <t>14-36</t>
  </si>
  <si>
    <t>Chippenham</t>
  </si>
  <si>
    <t>Eric Fletcher</t>
  </si>
  <si>
    <t>14-40</t>
  </si>
  <si>
    <t>Leicester</t>
  </si>
  <si>
    <t>Kim Suffolk</t>
  </si>
  <si>
    <t>14-48</t>
  </si>
  <si>
    <t>Rochdale</t>
  </si>
  <si>
    <t>Noel Healey</t>
  </si>
  <si>
    <t>14-85</t>
  </si>
  <si>
    <t>14-47</t>
  </si>
  <si>
    <t>14-480</t>
  </si>
  <si>
    <t>Bedford</t>
  </si>
  <si>
    <t>Jackie Popland</t>
  </si>
  <si>
    <t>14-297</t>
  </si>
  <si>
    <t>Honiton</t>
  </si>
  <si>
    <t>Ian Hennessey</t>
  </si>
  <si>
    <t>14-53</t>
  </si>
  <si>
    <t>Chepstow</t>
  </si>
  <si>
    <t>Nik Peregrine</t>
  </si>
  <si>
    <t>14-38</t>
  </si>
  <si>
    <t>Hartlebury, S of Kidderminster</t>
  </si>
  <si>
    <t>Philip Whiteman</t>
  </si>
  <si>
    <t>14-511</t>
  </si>
  <si>
    <t>14-55</t>
  </si>
  <si>
    <t>Tim Hughes</t>
  </si>
  <si>
    <t>14-56</t>
  </si>
  <si>
    <t>14-689</t>
  </si>
  <si>
    <t>Henham, S of Saffron Walden</t>
  </si>
  <si>
    <t>Kieron Yates</t>
  </si>
  <si>
    <t>14-140</t>
  </si>
  <si>
    <t>Corscombe, near Beaminster</t>
  </si>
  <si>
    <t>Arthur Vince</t>
  </si>
  <si>
    <t>Total November</t>
  </si>
  <si>
    <t>Total December</t>
  </si>
  <si>
    <t>Total January</t>
  </si>
  <si>
    <t>Total March</t>
  </si>
  <si>
    <t>Total February</t>
  </si>
  <si>
    <t>14-913</t>
  </si>
  <si>
    <t>14-376</t>
  </si>
  <si>
    <t>14-52</t>
  </si>
  <si>
    <t>Grazeley, S of Reading</t>
  </si>
  <si>
    <t>Phil Dyson</t>
  </si>
  <si>
    <t>14-51</t>
  </si>
  <si>
    <t>14-656</t>
  </si>
  <si>
    <t>Exeter</t>
  </si>
  <si>
    <t>Pippa Wheeler</t>
  </si>
  <si>
    <t>14-655</t>
  </si>
  <si>
    <t>14-49</t>
  </si>
  <si>
    <t>Bynea, Llanelli</t>
  </si>
  <si>
    <t>John Bastiani</t>
  </si>
  <si>
    <t>14-63</t>
  </si>
  <si>
    <t>Aldbrough St John, nr Darlington</t>
  </si>
  <si>
    <t>Nigel Hall</t>
  </si>
  <si>
    <t>14-71</t>
  </si>
  <si>
    <t>Droitwich</t>
  </si>
  <si>
    <t>Gavin Greenhow</t>
  </si>
  <si>
    <t>14-439</t>
  </si>
  <si>
    <t>14-90</t>
  </si>
  <si>
    <t>Alfreton, NW of Nottingham</t>
  </si>
  <si>
    <t>Tom Fox</t>
  </si>
  <si>
    <t>14-89</t>
  </si>
  <si>
    <t xml:space="preserve"> 09 Mar 14</t>
  </si>
  <si>
    <t>14-964</t>
  </si>
  <si>
    <t>Lichfield</t>
  </si>
  <si>
    <t>Steve Gloster</t>
  </si>
  <si>
    <t>14-958</t>
  </si>
  <si>
    <t>London, Ruislip Lido, Woody Bay</t>
  </si>
  <si>
    <t>Tim Sollesse</t>
  </si>
  <si>
    <t>14-965</t>
  </si>
  <si>
    <t>14-59</t>
  </si>
  <si>
    <t>North Petherton, S of Bridgwater</t>
  </si>
  <si>
    <t>Keith Tudball</t>
  </si>
  <si>
    <t>14-598</t>
  </si>
  <si>
    <t>London, Ruislip Lido</t>
  </si>
  <si>
    <t>14-604</t>
  </si>
  <si>
    <t>14-601</t>
  </si>
  <si>
    <t>14-676</t>
  </si>
  <si>
    <t>Cardiff Gate, NW Cardiff</t>
  </si>
  <si>
    <t>Richard Evans</t>
  </si>
  <si>
    <t>14-703</t>
  </si>
  <si>
    <t>Henham, Saffron Walden</t>
  </si>
  <si>
    <t>Richard Parrotte</t>
  </si>
  <si>
    <t>14-797</t>
  </si>
  <si>
    <t>Andoversford, Nr Cheltenham</t>
  </si>
  <si>
    <t>Stephen Poulton</t>
  </si>
  <si>
    <t>14-268</t>
  </si>
  <si>
    <t>14-796</t>
  </si>
  <si>
    <t>14-702</t>
  </si>
  <si>
    <t>14-979</t>
  </si>
  <si>
    <t>14-269</t>
  </si>
  <si>
    <t>14-950</t>
  </si>
  <si>
    <t>Winsford, Cheshire</t>
  </si>
  <si>
    <t>Phil Scott</t>
  </si>
  <si>
    <t>14-951</t>
  </si>
  <si>
    <t>14-406</t>
  </si>
  <si>
    <t>Alford, Lincs</t>
  </si>
  <si>
    <t>Alan Hockham</t>
  </si>
  <si>
    <t>14-190</t>
  </si>
  <si>
    <t>Otford, Sevenoaks</t>
  </si>
  <si>
    <t>Patrick McMaster</t>
  </si>
  <si>
    <t>14-76</t>
  </si>
  <si>
    <t>Seaham</t>
  </si>
  <si>
    <t>Dave Sharpe</t>
  </si>
  <si>
    <t>14-189</t>
  </si>
  <si>
    <t xml:space="preserve"> 22 Mar 14</t>
  </si>
  <si>
    <t>14-587</t>
  </si>
  <si>
    <t>Alfreton</t>
  </si>
  <si>
    <t>14-70</t>
  </si>
  <si>
    <t>Denmead, N of Portsmouth</t>
  </si>
  <si>
    <t>Pam Pilbeam</t>
  </si>
  <si>
    <t>14-460</t>
  </si>
  <si>
    <t>Pendleton, Lancashire</t>
  </si>
  <si>
    <t>Andy Corless</t>
  </si>
  <si>
    <t>14-34</t>
  </si>
  <si>
    <t>Golden Green,Tonbridge</t>
  </si>
  <si>
    <t>David Winslade</t>
  </si>
  <si>
    <t>14-235</t>
  </si>
  <si>
    <t>Hauxton, Nr Cambridge</t>
  </si>
  <si>
    <t>Terry Dickerson</t>
  </si>
  <si>
    <t>14-824</t>
  </si>
  <si>
    <t>Wigginton, N of York</t>
  </si>
  <si>
    <t>Gerald Boswell</t>
  </si>
  <si>
    <t>14-165</t>
  </si>
  <si>
    <t>Kirkintilloch</t>
  </si>
  <si>
    <t>Richard Barnes</t>
  </si>
  <si>
    <t>14-614</t>
  </si>
  <si>
    <t>14-995</t>
  </si>
  <si>
    <t>Todmorden</t>
  </si>
  <si>
    <t>Danial Webb</t>
  </si>
  <si>
    <t>14-504</t>
  </si>
  <si>
    <t>Andrew Rodgers</t>
  </si>
  <si>
    <t>14-582</t>
  </si>
  <si>
    <t>Wormingford, Near Colchester</t>
  </si>
  <si>
    <t>Viv Marsh</t>
  </si>
  <si>
    <t xml:space="preserve"> 29 Mar 14</t>
  </si>
  <si>
    <t>14-974</t>
  </si>
  <si>
    <t>14-583</t>
  </si>
  <si>
    <t>14-385</t>
  </si>
  <si>
    <t>Long Ashton, Bristol</t>
  </si>
  <si>
    <t>Marcus Mumford</t>
  </si>
  <si>
    <t>14-113</t>
  </si>
  <si>
    <t>Stevenage</t>
  </si>
  <si>
    <t>Paul Boielle</t>
  </si>
  <si>
    <t>14-123</t>
  </si>
  <si>
    <t>Poynton, S of Stockport</t>
  </si>
  <si>
    <t>Darryl Nolan</t>
  </si>
  <si>
    <t>14-386</t>
  </si>
  <si>
    <t>14-28</t>
  </si>
  <si>
    <t>14-112</t>
  </si>
  <si>
    <t>14-265</t>
  </si>
  <si>
    <t>Lanchester, near Durham</t>
  </si>
  <si>
    <t>Joe Applegarth</t>
  </si>
  <si>
    <t>14-325</t>
  </si>
  <si>
    <t>14-520</t>
  </si>
  <si>
    <t>Luke Peters</t>
  </si>
  <si>
    <t>Ordered</t>
  </si>
  <si>
    <t>Hi,</t>
  </si>
  <si>
    <r>
      <t xml:space="preserve">I have tweaked the timing of Brevet card production. Production day is now </t>
    </r>
    <r>
      <rPr>
        <b/>
        <sz val="11"/>
        <color theme="1"/>
        <rFont val="Calibri"/>
        <family val="2"/>
        <scheme val="minor"/>
      </rPr>
      <t>Thursday</t>
    </r>
    <r>
      <rPr>
        <sz val="11"/>
        <color theme="1"/>
        <rFont val="Calibri"/>
        <family val="2"/>
        <scheme val="minor"/>
      </rPr>
      <t xml:space="preserve"> moved forward one day from the Friday. Orders need to be placed two weeks before your event and I will send an email to acknowledge your order. I will also notify you by email when I mail your order.</t>
    </r>
  </si>
  <si>
    <t>The Auk control and directional signs are no longer stocked. Organisers who need these signs can download the masters from the website and print and laminate their own.</t>
  </si>
  <si>
    <t>http://www.aukweb.net/users/common_files/events/AUK%20CONTROL%20SIGN.pdf</t>
  </si>
  <si>
    <t>http://www.aukweb.net/users/common_files/events/AUDAX%20ARROW.pdf</t>
  </si>
  <si>
    <t>Brevet cards placed with printer (see spreadsheet) with the exception of 100 km cards this will be sufficient until August. When I understand the artwork may change, will seek clarification of this closer to August.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</si>
</sst>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48">
    <xf numFmtId="0" fontId="0" fillId="0" borderId="0" xfId="0"/>
    <xf numFmtId="1" fontId="0" fillId="0" borderId="0" xfId="0" applyNumberFormat="1" applyFill="1" applyAlignment="1">
      <alignment horizontal="center"/>
    </xf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5" fontId="0" fillId="0" borderId="0" xfId="0" applyNumberFormat="1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/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18" fillId="0" borderId="0" xfId="0" applyFont="1" applyAlignment="1">
      <alignment horizontal="center"/>
    </xf>
    <xf numFmtId="15" fontId="0" fillId="0" borderId="0" xfId="0" applyNumberFormat="1" applyAlignment="1">
      <alignment horizontal="right"/>
    </xf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" fontId="16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/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16" fillId="0" borderId="0" xfId="0" applyNumberFormat="1" applyFont="1" applyFill="1" applyAlignment="1">
      <alignment horizontal="right"/>
    </xf>
    <xf numFmtId="0" fontId="0" fillId="0" borderId="0" xfId="0"/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Fill="1"/>
    <xf numFmtId="0" fontId="16" fillId="0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1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/>
    <xf numFmtId="0" fontId="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20" fillId="0" borderId="0" xfId="42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ukweb.net/users/common_files/events/AUDAX%20ARROW.pdf" TargetMode="External"/><Relationship Id="rId1" Type="http://schemas.openxmlformats.org/officeDocument/2006/relationships/hyperlink" Target="http://www.aukweb.net/users/common_files/events/AUK%20CONTROL%20SIGN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workbookViewId="0">
      <selection activeCell="A4" sqref="A4"/>
    </sheetView>
  </sheetViews>
  <sheetFormatPr defaultRowHeight="15" x14ac:dyDescent="0.25"/>
  <cols>
    <col min="1" max="1" width="84.42578125" customWidth="1"/>
  </cols>
  <sheetData>
    <row r="1" spans="1:1" x14ac:dyDescent="0.25">
      <c r="A1" s="46" t="s">
        <v>240</v>
      </c>
    </row>
    <row r="2" spans="1:1" ht="60" x14ac:dyDescent="0.25">
      <c r="A2" s="46" t="s">
        <v>241</v>
      </c>
    </row>
    <row r="3" spans="1:1" ht="30" x14ac:dyDescent="0.25">
      <c r="A3" s="46" t="s">
        <v>242</v>
      </c>
    </row>
    <row r="4" spans="1:1" x14ac:dyDescent="0.25">
      <c r="A4" s="47" t="s">
        <v>243</v>
      </c>
    </row>
    <row r="5" spans="1:1" x14ac:dyDescent="0.25">
      <c r="A5" s="47" t="s">
        <v>244</v>
      </c>
    </row>
    <row r="6" spans="1:1" ht="45" x14ac:dyDescent="0.25">
      <c r="A6" s="46" t="s">
        <v>245</v>
      </c>
    </row>
  </sheetData>
  <hyperlinks>
    <hyperlink ref="A4" r:id="rId1"/>
    <hyperlink ref="A5" r:id="rId2" display="http://www.aukweb.net/users/common_files/events/AUDAX ARROW.pdf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0"/>
  <sheetViews>
    <sheetView workbookViewId="0">
      <selection activeCell="E21" sqref="E21"/>
    </sheetView>
  </sheetViews>
  <sheetFormatPr defaultRowHeight="15" x14ac:dyDescent="0.25"/>
  <cols>
    <col min="1" max="1" width="30.5703125" bestFit="1" customWidth="1"/>
    <col min="2" max="2" width="10.7109375" bestFit="1" customWidth="1"/>
  </cols>
  <sheetData>
    <row r="2" spans="1:11" x14ac:dyDescent="0.25">
      <c r="A2" s="21" t="s">
        <v>71</v>
      </c>
      <c r="B2" s="2">
        <v>41729</v>
      </c>
    </row>
    <row r="4" spans="1:11" x14ac:dyDescent="0.25">
      <c r="A4" s="21" t="s">
        <v>0</v>
      </c>
      <c r="D4" s="26">
        <v>50</v>
      </c>
      <c r="E4" s="26">
        <v>100</v>
      </c>
      <c r="F4" s="26">
        <v>150</v>
      </c>
      <c r="G4" s="26">
        <v>200</v>
      </c>
      <c r="H4" s="26">
        <v>300</v>
      </c>
      <c r="I4" s="26">
        <v>400</v>
      </c>
      <c r="J4" s="26">
        <v>600</v>
      </c>
      <c r="K4" s="20" t="s">
        <v>72</v>
      </c>
    </row>
    <row r="5" spans="1:11" x14ac:dyDescent="0.25">
      <c r="A5" s="21"/>
    </row>
    <row r="6" spans="1:11" x14ac:dyDescent="0.25">
      <c r="A6" s="21" t="s">
        <v>76</v>
      </c>
      <c r="D6" s="43">
        <v>310</v>
      </c>
      <c r="E6" s="43">
        <v>5451</v>
      </c>
      <c r="F6" s="42">
        <v>515</v>
      </c>
      <c r="G6" s="43">
        <v>2977</v>
      </c>
      <c r="H6" s="42">
        <v>150</v>
      </c>
      <c r="I6" s="42"/>
      <c r="J6" s="42"/>
      <c r="K6" s="44">
        <v>9403</v>
      </c>
    </row>
    <row r="7" spans="1:11" x14ac:dyDescent="0.25">
      <c r="A7" s="21"/>
    </row>
    <row r="8" spans="1:11" x14ac:dyDescent="0.25">
      <c r="A8" s="21"/>
    </row>
    <row r="9" spans="1:11" x14ac:dyDescent="0.25">
      <c r="A9" s="21"/>
      <c r="B9" s="22"/>
      <c r="C9" s="22"/>
      <c r="D9" s="23">
        <v>50</v>
      </c>
      <c r="E9" s="23">
        <v>100</v>
      </c>
      <c r="F9" s="23">
        <v>150</v>
      </c>
      <c r="G9" s="23">
        <v>200</v>
      </c>
      <c r="H9" s="23">
        <v>300</v>
      </c>
      <c r="I9" s="23">
        <v>400</v>
      </c>
      <c r="J9" s="23">
        <v>600</v>
      </c>
    </row>
    <row r="10" spans="1:11" x14ac:dyDescent="0.25">
      <c r="A10" s="21" t="s">
        <v>73</v>
      </c>
      <c r="B10" s="22"/>
      <c r="C10" s="22"/>
      <c r="D10" s="24">
        <v>1500</v>
      </c>
      <c r="E10" s="25">
        <v>4500</v>
      </c>
      <c r="F10" s="24">
        <v>1500</v>
      </c>
      <c r="G10" s="24">
        <v>2500</v>
      </c>
      <c r="H10" s="24">
        <v>1000</v>
      </c>
      <c r="I10" s="24">
        <v>1500</v>
      </c>
      <c r="J10" s="24">
        <v>750</v>
      </c>
    </row>
    <row r="11" spans="1:11" x14ac:dyDescent="0.25">
      <c r="A11" s="21"/>
    </row>
    <row r="12" spans="1:11" x14ac:dyDescent="0.25">
      <c r="A12" s="21"/>
    </row>
    <row r="13" spans="1:11" x14ac:dyDescent="0.25">
      <c r="A13" s="21" t="s">
        <v>74</v>
      </c>
      <c r="D13" s="27">
        <v>1740</v>
      </c>
      <c r="E13" s="27">
        <v>13700</v>
      </c>
      <c r="F13" s="27">
        <v>1400</v>
      </c>
      <c r="G13" s="27">
        <v>7580</v>
      </c>
      <c r="H13" s="27">
        <v>1040</v>
      </c>
      <c r="I13" s="27">
        <v>360</v>
      </c>
      <c r="J13" s="27">
        <v>750</v>
      </c>
    </row>
    <row r="14" spans="1:11" x14ac:dyDescent="0.25">
      <c r="A14" s="21"/>
    </row>
    <row r="15" spans="1:11" x14ac:dyDescent="0.25">
      <c r="A15" s="21"/>
    </row>
    <row r="16" spans="1:11" x14ac:dyDescent="0.25">
      <c r="A16" s="21" t="s">
        <v>75</v>
      </c>
      <c r="D16" s="14">
        <f>D10-D13</f>
        <v>-240</v>
      </c>
      <c r="E16" s="14">
        <f t="shared" ref="E16:J16" si="0">E10-E13</f>
        <v>-9200</v>
      </c>
      <c r="F16" s="26">
        <f t="shared" si="0"/>
        <v>100</v>
      </c>
      <c r="G16" s="14">
        <f t="shared" si="0"/>
        <v>-5080</v>
      </c>
      <c r="H16" s="26">
        <f t="shared" si="0"/>
        <v>-40</v>
      </c>
      <c r="I16" s="26">
        <f t="shared" si="0"/>
        <v>1140</v>
      </c>
      <c r="J16" s="26">
        <f t="shared" si="0"/>
        <v>0</v>
      </c>
    </row>
    <row r="17" spans="1:7" x14ac:dyDescent="0.25">
      <c r="A17" s="21"/>
    </row>
    <row r="18" spans="1:7" x14ac:dyDescent="0.25">
      <c r="A18" s="21" t="s">
        <v>239</v>
      </c>
      <c r="D18" s="45">
        <v>1800</v>
      </c>
      <c r="E18" s="45">
        <v>5400</v>
      </c>
      <c r="F18" s="45">
        <v>1200</v>
      </c>
      <c r="G18" s="45">
        <v>5400</v>
      </c>
    </row>
    <row r="19" spans="1:7" x14ac:dyDescent="0.25">
      <c r="A19" s="21"/>
    </row>
    <row r="20" spans="1:7" x14ac:dyDescent="0.25">
      <c r="A20" s="21"/>
      <c r="D20" s="1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workbookViewId="0">
      <selection activeCell="B121" sqref="B121"/>
    </sheetView>
  </sheetViews>
  <sheetFormatPr defaultRowHeight="15" x14ac:dyDescent="0.25"/>
  <cols>
    <col min="1" max="1" width="19.140625" style="3" bestFit="1" customWidth="1"/>
    <col min="2" max="2" width="13.85546875" bestFit="1" customWidth="1"/>
    <col min="3" max="3" width="8.5703125" bestFit="1" customWidth="1"/>
    <col min="4" max="4" width="29" bestFit="1" customWidth="1"/>
    <col min="5" max="5" width="16.140625" bestFit="1" customWidth="1"/>
    <col min="6" max="6" width="16" bestFit="1" customWidth="1"/>
  </cols>
  <sheetData>
    <row r="1" spans="1:6" x14ac:dyDescent="0.25">
      <c r="A1" s="29" t="s">
        <v>1</v>
      </c>
      <c r="B1" s="8" t="s">
        <v>2</v>
      </c>
      <c r="C1" s="8" t="s">
        <v>0</v>
      </c>
      <c r="D1" s="8" t="s">
        <v>3</v>
      </c>
      <c r="E1" s="8" t="s">
        <v>4</v>
      </c>
      <c r="F1" s="8" t="s">
        <v>5</v>
      </c>
    </row>
    <row r="2" spans="1:6" x14ac:dyDescent="0.25">
      <c r="A2" s="5">
        <v>41593</v>
      </c>
      <c r="B2" s="17" t="s">
        <v>6</v>
      </c>
      <c r="C2" s="1">
        <v>203</v>
      </c>
      <c r="D2" s="13" t="s">
        <v>7</v>
      </c>
      <c r="E2" s="10" t="s">
        <v>8</v>
      </c>
      <c r="F2" s="8">
        <v>50</v>
      </c>
    </row>
    <row r="3" spans="1:6" x14ac:dyDescent="0.25">
      <c r="A3" s="5">
        <v>41593</v>
      </c>
      <c r="B3" s="17" t="s">
        <v>9</v>
      </c>
      <c r="C3" s="13">
        <v>103</v>
      </c>
      <c r="D3" s="13" t="s">
        <v>10</v>
      </c>
      <c r="E3" s="10" t="s">
        <v>8</v>
      </c>
      <c r="F3" s="8">
        <v>60</v>
      </c>
    </row>
    <row r="4" spans="1:6" x14ac:dyDescent="0.25">
      <c r="A4" s="5">
        <v>41608</v>
      </c>
      <c r="B4" s="17" t="s">
        <v>11</v>
      </c>
      <c r="C4" s="13">
        <v>106</v>
      </c>
      <c r="D4" s="10" t="s">
        <v>12</v>
      </c>
      <c r="E4" s="10" t="s">
        <v>13</v>
      </c>
      <c r="F4" s="9">
        <v>90</v>
      </c>
    </row>
    <row r="5" spans="1:6" s="7" customFormat="1" x14ac:dyDescent="0.25">
      <c r="A5" s="32" t="s">
        <v>116</v>
      </c>
      <c r="B5" s="17"/>
      <c r="C5" s="13"/>
      <c r="D5" s="10"/>
      <c r="E5" s="10"/>
      <c r="F5" s="9">
        <f>SUM(F2:F4)</f>
        <v>200</v>
      </c>
    </row>
    <row r="6" spans="1:6" s="33" customFormat="1" x14ac:dyDescent="0.25">
      <c r="A6" s="5"/>
      <c r="B6" s="25"/>
      <c r="C6" s="25"/>
      <c r="D6" s="36"/>
      <c r="E6" s="36"/>
      <c r="F6" s="35"/>
    </row>
    <row r="7" spans="1:6" x14ac:dyDescent="0.25">
      <c r="A7" s="5">
        <v>41609</v>
      </c>
      <c r="B7" s="17" t="s">
        <v>14</v>
      </c>
      <c r="C7" s="13">
        <v>50</v>
      </c>
      <c r="D7" s="10" t="s">
        <v>15</v>
      </c>
      <c r="E7" s="10" t="s">
        <v>16</v>
      </c>
      <c r="F7" s="9">
        <v>90</v>
      </c>
    </row>
    <row r="8" spans="1:6" x14ac:dyDescent="0.25">
      <c r="A8" s="5">
        <v>41615</v>
      </c>
      <c r="B8" s="17" t="s">
        <v>17</v>
      </c>
      <c r="C8" s="13">
        <v>211</v>
      </c>
      <c r="D8" s="10" t="s">
        <v>18</v>
      </c>
      <c r="E8" s="10" t="s">
        <v>19</v>
      </c>
      <c r="F8" s="9">
        <v>50</v>
      </c>
    </row>
    <row r="9" spans="1:6" x14ac:dyDescent="0.25">
      <c r="A9" s="5">
        <v>41615</v>
      </c>
      <c r="B9" s="17" t="s">
        <v>20</v>
      </c>
      <c r="C9" s="13">
        <v>204</v>
      </c>
      <c r="D9" s="10" t="s">
        <v>21</v>
      </c>
      <c r="E9" s="10" t="s">
        <v>22</v>
      </c>
      <c r="F9" s="9">
        <v>50</v>
      </c>
    </row>
    <row r="10" spans="1:6" x14ac:dyDescent="0.25">
      <c r="A10" s="5">
        <v>41615</v>
      </c>
      <c r="B10" s="17" t="s">
        <v>23</v>
      </c>
      <c r="C10" s="13">
        <v>202</v>
      </c>
      <c r="D10" s="10" t="s">
        <v>24</v>
      </c>
      <c r="E10" s="10" t="s">
        <v>25</v>
      </c>
      <c r="F10" s="9">
        <v>35</v>
      </c>
    </row>
    <row r="11" spans="1:6" x14ac:dyDescent="0.25">
      <c r="A11" s="5">
        <v>41615</v>
      </c>
      <c r="B11" s="17" t="s">
        <v>26</v>
      </c>
      <c r="C11" s="13">
        <v>108</v>
      </c>
      <c r="D11" s="10" t="s">
        <v>18</v>
      </c>
      <c r="E11" s="10" t="s">
        <v>19</v>
      </c>
      <c r="F11" s="9">
        <v>70</v>
      </c>
    </row>
    <row r="12" spans="1:6" x14ac:dyDescent="0.25">
      <c r="A12" s="5">
        <v>41615</v>
      </c>
      <c r="B12" s="17" t="s">
        <v>27</v>
      </c>
      <c r="C12" s="13">
        <v>100</v>
      </c>
      <c r="D12" s="10" t="s">
        <v>28</v>
      </c>
      <c r="E12" s="10" t="s">
        <v>29</v>
      </c>
      <c r="F12" s="9">
        <v>150</v>
      </c>
    </row>
    <row r="13" spans="1:6" x14ac:dyDescent="0.25">
      <c r="A13" s="5">
        <v>41616</v>
      </c>
      <c r="B13" s="17" t="s">
        <v>30</v>
      </c>
      <c r="C13" s="13">
        <v>205</v>
      </c>
      <c r="D13" s="10" t="s">
        <v>31</v>
      </c>
      <c r="E13" s="10" t="s">
        <v>32</v>
      </c>
      <c r="F13" s="9">
        <v>100</v>
      </c>
    </row>
    <row r="14" spans="1:6" x14ac:dyDescent="0.25">
      <c r="A14" s="5">
        <v>41616</v>
      </c>
      <c r="B14" s="17" t="s">
        <v>33</v>
      </c>
      <c r="C14" s="13">
        <v>103</v>
      </c>
      <c r="D14" s="10" t="s">
        <v>34</v>
      </c>
      <c r="E14" s="10" t="s">
        <v>35</v>
      </c>
      <c r="F14" s="9">
        <v>50</v>
      </c>
    </row>
    <row r="15" spans="1:6" x14ac:dyDescent="0.25">
      <c r="A15" s="5">
        <v>41630</v>
      </c>
      <c r="B15" s="17" t="s">
        <v>36</v>
      </c>
      <c r="C15" s="13">
        <v>202</v>
      </c>
      <c r="D15" s="10" t="s">
        <v>37</v>
      </c>
      <c r="E15" s="10" t="s">
        <v>38</v>
      </c>
      <c r="F15" s="9">
        <v>90</v>
      </c>
    </row>
    <row r="16" spans="1:6" x14ac:dyDescent="0.25">
      <c r="A16" s="28" t="s">
        <v>117</v>
      </c>
      <c r="B16" s="17"/>
      <c r="C16" s="10"/>
      <c r="D16" s="10"/>
      <c r="E16" s="10"/>
      <c r="F16" s="35">
        <f>SUM(F7:F15)</f>
        <v>685</v>
      </c>
    </row>
    <row r="17" spans="1:11" s="33" customFormat="1" x14ac:dyDescent="0.25">
      <c r="A17" s="12"/>
      <c r="B17" s="25"/>
      <c r="C17" s="36"/>
      <c r="D17" s="36"/>
      <c r="E17" s="36"/>
    </row>
    <row r="18" spans="1:11" x14ac:dyDescent="0.25">
      <c r="A18" s="5">
        <v>41643</v>
      </c>
      <c r="B18" s="17" t="s">
        <v>39</v>
      </c>
      <c r="C18" s="17">
        <v>206</v>
      </c>
      <c r="D18" s="17" t="s">
        <v>40</v>
      </c>
      <c r="E18" s="18" t="s">
        <v>41</v>
      </c>
      <c r="F18" s="16">
        <v>140</v>
      </c>
    </row>
    <row r="19" spans="1:11" x14ac:dyDescent="0.25">
      <c r="A19" s="5">
        <v>41643</v>
      </c>
      <c r="B19" s="17" t="s">
        <v>42</v>
      </c>
      <c r="C19" s="17">
        <v>201</v>
      </c>
      <c r="D19" s="17" t="s">
        <v>24</v>
      </c>
      <c r="E19" s="18" t="s">
        <v>25</v>
      </c>
      <c r="F19" s="16">
        <v>50</v>
      </c>
    </row>
    <row r="20" spans="1:11" x14ac:dyDescent="0.25">
      <c r="A20" s="5">
        <v>41643</v>
      </c>
      <c r="B20" s="17" t="s">
        <v>43</v>
      </c>
      <c r="C20" s="17">
        <v>104</v>
      </c>
      <c r="D20" s="17" t="s">
        <v>44</v>
      </c>
      <c r="E20" s="18" t="s">
        <v>45</v>
      </c>
      <c r="F20" s="19">
        <v>120</v>
      </c>
    </row>
    <row r="21" spans="1:11" x14ac:dyDescent="0.25">
      <c r="A21" s="5">
        <v>41644</v>
      </c>
      <c r="B21" s="17" t="s">
        <v>46</v>
      </c>
      <c r="C21" s="17">
        <v>103</v>
      </c>
      <c r="D21" s="17" t="s">
        <v>47</v>
      </c>
      <c r="E21" s="18" t="s">
        <v>48</v>
      </c>
      <c r="F21" s="19">
        <v>100</v>
      </c>
    </row>
    <row r="22" spans="1:11" x14ac:dyDescent="0.25">
      <c r="A22" s="5">
        <v>41651</v>
      </c>
      <c r="B22" s="17" t="s">
        <v>49</v>
      </c>
      <c r="C22" s="17">
        <v>108</v>
      </c>
      <c r="D22" s="17" t="s">
        <v>50</v>
      </c>
      <c r="E22" s="18" t="s">
        <v>51</v>
      </c>
      <c r="F22" s="19">
        <v>140</v>
      </c>
    </row>
    <row r="23" spans="1:11" x14ac:dyDescent="0.25">
      <c r="A23" s="5">
        <v>41657</v>
      </c>
      <c r="B23" s="17" t="s">
        <v>52</v>
      </c>
      <c r="C23" s="17">
        <v>209</v>
      </c>
      <c r="D23" s="17" t="s">
        <v>53</v>
      </c>
      <c r="E23" s="18" t="s">
        <v>32</v>
      </c>
      <c r="F23" s="19">
        <v>100</v>
      </c>
      <c r="H23">
        <v>50</v>
      </c>
      <c r="I23">
        <v>100</v>
      </c>
      <c r="J23">
        <v>150</v>
      </c>
      <c r="K23">
        <v>200</v>
      </c>
    </row>
    <row r="24" spans="1:11" x14ac:dyDescent="0.25">
      <c r="A24" s="5">
        <v>41664</v>
      </c>
      <c r="B24" s="17" t="s">
        <v>54</v>
      </c>
      <c r="C24" s="17">
        <v>201</v>
      </c>
      <c r="D24" s="17" t="s">
        <v>55</v>
      </c>
      <c r="E24" s="18" t="s">
        <v>22</v>
      </c>
      <c r="F24" s="19">
        <v>40</v>
      </c>
    </row>
    <row r="25" spans="1:11" x14ac:dyDescent="0.25">
      <c r="A25" s="5">
        <v>41664</v>
      </c>
      <c r="B25" s="17" t="s">
        <v>56</v>
      </c>
      <c r="C25" s="17">
        <v>104</v>
      </c>
      <c r="D25" s="17" t="s">
        <v>57</v>
      </c>
      <c r="E25" s="18" t="s">
        <v>58</v>
      </c>
      <c r="F25" s="19">
        <v>220</v>
      </c>
    </row>
    <row r="26" spans="1:11" x14ac:dyDescent="0.25">
      <c r="A26" s="5">
        <v>41664</v>
      </c>
      <c r="B26" s="17" t="s">
        <v>59</v>
      </c>
      <c r="C26" s="17">
        <v>102</v>
      </c>
      <c r="D26" s="17" t="s">
        <v>60</v>
      </c>
      <c r="E26" s="18" t="s">
        <v>61</v>
      </c>
      <c r="F26" s="19">
        <v>80</v>
      </c>
    </row>
    <row r="27" spans="1:11" x14ac:dyDescent="0.25">
      <c r="A27" s="5">
        <v>41665</v>
      </c>
      <c r="B27" s="17" t="s">
        <v>62</v>
      </c>
      <c r="C27" s="17">
        <v>201</v>
      </c>
      <c r="D27" s="17" t="s">
        <v>63</v>
      </c>
      <c r="E27" s="18" t="s">
        <v>64</v>
      </c>
      <c r="F27" s="19">
        <v>200</v>
      </c>
    </row>
    <row r="28" spans="1:11" x14ac:dyDescent="0.25">
      <c r="A28" s="5">
        <v>41665</v>
      </c>
      <c r="B28" s="17" t="s">
        <v>65</v>
      </c>
      <c r="C28" s="17">
        <v>155</v>
      </c>
      <c r="D28" s="17" t="s">
        <v>63</v>
      </c>
      <c r="E28" s="18" t="s">
        <v>64</v>
      </c>
      <c r="F28" s="19">
        <v>100</v>
      </c>
    </row>
    <row r="29" spans="1:11" x14ac:dyDescent="0.25">
      <c r="A29" s="29" t="s">
        <v>118</v>
      </c>
      <c r="B29" s="20"/>
      <c r="F29" s="34">
        <f>SUM(F18:F28)</f>
        <v>1290</v>
      </c>
    </row>
    <row r="30" spans="1:11" x14ac:dyDescent="0.25">
      <c r="B30" s="20"/>
    </row>
    <row r="31" spans="1:11" x14ac:dyDescent="0.25">
      <c r="A31" s="15">
        <v>41671</v>
      </c>
      <c r="B31" s="20" t="s">
        <v>66</v>
      </c>
      <c r="C31" s="20">
        <v>203</v>
      </c>
      <c r="D31" s="20" t="s">
        <v>24</v>
      </c>
      <c r="E31" s="4" t="s">
        <v>25</v>
      </c>
      <c r="F31" s="34">
        <v>55</v>
      </c>
    </row>
    <row r="32" spans="1:11" x14ac:dyDescent="0.25">
      <c r="A32" s="5">
        <v>41671</v>
      </c>
      <c r="B32" s="17" t="s">
        <v>67</v>
      </c>
      <c r="C32" s="17">
        <v>100</v>
      </c>
      <c r="D32" s="17" t="s">
        <v>28</v>
      </c>
      <c r="E32" s="6" t="s">
        <v>29</v>
      </c>
      <c r="F32" s="34">
        <v>150</v>
      </c>
    </row>
    <row r="33" spans="1:6" x14ac:dyDescent="0.25">
      <c r="A33" s="15">
        <v>41672</v>
      </c>
      <c r="B33" s="20" t="s">
        <v>68</v>
      </c>
      <c r="C33" s="20">
        <v>108</v>
      </c>
      <c r="D33" s="20" t="s">
        <v>69</v>
      </c>
      <c r="E33" s="4" t="s">
        <v>70</v>
      </c>
      <c r="F33" s="34">
        <v>130</v>
      </c>
    </row>
    <row r="34" spans="1:6" x14ac:dyDescent="0.25">
      <c r="A34" s="5">
        <v>41671</v>
      </c>
      <c r="B34" s="25" t="s">
        <v>66</v>
      </c>
      <c r="C34" s="25">
        <v>203</v>
      </c>
      <c r="D34" s="25" t="s">
        <v>24</v>
      </c>
      <c r="E34" s="25" t="s">
        <v>25</v>
      </c>
      <c r="F34" s="34">
        <v>55</v>
      </c>
    </row>
    <row r="35" spans="1:6" x14ac:dyDescent="0.25">
      <c r="A35" s="5">
        <v>41671</v>
      </c>
      <c r="B35" s="25" t="s">
        <v>67</v>
      </c>
      <c r="C35" s="25">
        <v>100</v>
      </c>
      <c r="D35" s="25" t="s">
        <v>28</v>
      </c>
      <c r="E35" s="25" t="s">
        <v>29</v>
      </c>
      <c r="F35" s="34">
        <v>150</v>
      </c>
    </row>
    <row r="36" spans="1:6" x14ac:dyDescent="0.25">
      <c r="A36" s="5">
        <v>41672</v>
      </c>
      <c r="B36" s="25" t="s">
        <v>68</v>
      </c>
      <c r="C36" s="25">
        <v>108</v>
      </c>
      <c r="D36" s="25" t="s">
        <v>69</v>
      </c>
      <c r="E36" s="25" t="s">
        <v>70</v>
      </c>
      <c r="F36" s="34">
        <v>130</v>
      </c>
    </row>
    <row r="37" spans="1:6" x14ac:dyDescent="0.25">
      <c r="A37" s="5">
        <v>41678</v>
      </c>
      <c r="B37" s="25" t="s">
        <v>77</v>
      </c>
      <c r="C37" s="25">
        <v>200</v>
      </c>
      <c r="D37" s="25" t="s">
        <v>78</v>
      </c>
      <c r="E37" s="25" t="s">
        <v>79</v>
      </c>
      <c r="F37" s="34">
        <v>25</v>
      </c>
    </row>
    <row r="38" spans="1:6" x14ac:dyDescent="0.25">
      <c r="A38" s="5">
        <v>41678</v>
      </c>
      <c r="B38" s="25" t="s">
        <v>80</v>
      </c>
      <c r="C38" s="25">
        <v>100</v>
      </c>
      <c r="D38" s="25" t="s">
        <v>81</v>
      </c>
      <c r="E38" s="25" t="s">
        <v>82</v>
      </c>
      <c r="F38" s="34">
        <v>140</v>
      </c>
    </row>
    <row r="39" spans="1:6" x14ac:dyDescent="0.25">
      <c r="A39" s="5">
        <v>41679</v>
      </c>
      <c r="B39" s="25" t="s">
        <v>83</v>
      </c>
      <c r="C39" s="25">
        <v>102</v>
      </c>
      <c r="D39" s="25" t="s">
        <v>84</v>
      </c>
      <c r="E39" s="25" t="s">
        <v>85</v>
      </c>
      <c r="F39" s="34">
        <v>155</v>
      </c>
    </row>
    <row r="40" spans="1:6" x14ac:dyDescent="0.25">
      <c r="A40" s="5">
        <v>41679</v>
      </c>
      <c r="B40" s="25" t="s">
        <v>86</v>
      </c>
      <c r="C40" s="25">
        <v>102</v>
      </c>
      <c r="D40" s="25" t="s">
        <v>87</v>
      </c>
      <c r="E40" s="25" t="s">
        <v>88</v>
      </c>
      <c r="F40" s="34">
        <v>150</v>
      </c>
    </row>
    <row r="41" spans="1:6" x14ac:dyDescent="0.25">
      <c r="A41" s="5">
        <v>41685</v>
      </c>
      <c r="B41" s="25" t="s">
        <v>89</v>
      </c>
      <c r="C41" s="25">
        <v>200</v>
      </c>
      <c r="D41" s="25" t="s">
        <v>90</v>
      </c>
      <c r="E41" s="25" t="s">
        <v>91</v>
      </c>
      <c r="F41" s="34">
        <v>150</v>
      </c>
    </row>
    <row r="42" spans="1:6" x14ac:dyDescent="0.25">
      <c r="A42" s="5">
        <v>41685</v>
      </c>
      <c r="B42" s="25" t="s">
        <v>92</v>
      </c>
      <c r="C42" s="25">
        <v>125</v>
      </c>
      <c r="D42" s="25" t="s">
        <v>60</v>
      </c>
      <c r="E42" s="25" t="s">
        <v>61</v>
      </c>
      <c r="F42" s="34">
        <v>90</v>
      </c>
    </row>
    <row r="43" spans="1:6" x14ac:dyDescent="0.25">
      <c r="A43" s="5">
        <v>41685</v>
      </c>
      <c r="B43" s="25" t="s">
        <v>93</v>
      </c>
      <c r="C43" s="25">
        <v>120</v>
      </c>
      <c r="D43" s="25" t="s">
        <v>90</v>
      </c>
      <c r="E43" s="25" t="s">
        <v>91</v>
      </c>
      <c r="F43" s="34">
        <v>100</v>
      </c>
    </row>
    <row r="44" spans="1:6" x14ac:dyDescent="0.25">
      <c r="A44" s="5">
        <v>41686</v>
      </c>
      <c r="B44" s="25" t="s">
        <v>94</v>
      </c>
      <c r="C44" s="25">
        <v>210</v>
      </c>
      <c r="D44" s="25" t="s">
        <v>95</v>
      </c>
      <c r="E44" s="25" t="s">
        <v>96</v>
      </c>
      <c r="F44" s="34">
        <v>30</v>
      </c>
    </row>
    <row r="45" spans="1:6" x14ac:dyDescent="0.25">
      <c r="A45" s="5">
        <v>41686</v>
      </c>
      <c r="B45" s="25" t="s">
        <v>97</v>
      </c>
      <c r="C45" s="25">
        <v>166</v>
      </c>
      <c r="D45" s="25" t="s">
        <v>98</v>
      </c>
      <c r="E45" s="25" t="s">
        <v>99</v>
      </c>
      <c r="F45" s="34">
        <v>65</v>
      </c>
    </row>
    <row r="46" spans="1:6" x14ac:dyDescent="0.25">
      <c r="A46" s="5">
        <v>41692</v>
      </c>
      <c r="B46" s="25" t="s">
        <v>100</v>
      </c>
      <c r="C46" s="25">
        <v>150</v>
      </c>
      <c r="D46" s="25" t="s">
        <v>101</v>
      </c>
      <c r="E46" s="25" t="s">
        <v>102</v>
      </c>
      <c r="F46" s="34">
        <v>125</v>
      </c>
    </row>
    <row r="47" spans="1:6" x14ac:dyDescent="0.25">
      <c r="A47" s="15">
        <v>41692</v>
      </c>
      <c r="B47" s="25" t="s">
        <v>103</v>
      </c>
      <c r="C47" s="25">
        <v>123</v>
      </c>
      <c r="D47" s="25" t="s">
        <v>104</v>
      </c>
      <c r="E47" s="25" t="s">
        <v>105</v>
      </c>
      <c r="F47" s="34">
        <v>125</v>
      </c>
    </row>
    <row r="48" spans="1:6" x14ac:dyDescent="0.25">
      <c r="A48" s="15">
        <v>41692</v>
      </c>
      <c r="B48" s="25" t="s">
        <v>106</v>
      </c>
      <c r="C48" s="25">
        <v>123</v>
      </c>
      <c r="D48" s="25" t="s">
        <v>104</v>
      </c>
      <c r="E48" s="25" t="s">
        <v>105</v>
      </c>
      <c r="F48" s="34">
        <v>136</v>
      </c>
    </row>
    <row r="49" spans="1:6" x14ac:dyDescent="0.25">
      <c r="A49" s="15">
        <v>41693</v>
      </c>
      <c r="B49" s="25" t="s">
        <v>107</v>
      </c>
      <c r="C49" s="25">
        <v>201</v>
      </c>
      <c r="D49" s="25" t="s">
        <v>63</v>
      </c>
      <c r="E49" s="25" t="s">
        <v>108</v>
      </c>
      <c r="F49" s="34">
        <v>110</v>
      </c>
    </row>
    <row r="50" spans="1:6" x14ac:dyDescent="0.25">
      <c r="A50" s="15">
        <v>41693</v>
      </c>
      <c r="B50" s="25" t="s">
        <v>109</v>
      </c>
      <c r="C50" s="25">
        <v>153</v>
      </c>
      <c r="D50" s="25" t="s">
        <v>63</v>
      </c>
      <c r="E50" s="25" t="s">
        <v>108</v>
      </c>
      <c r="F50" s="34">
        <v>80</v>
      </c>
    </row>
    <row r="51" spans="1:6" x14ac:dyDescent="0.25">
      <c r="A51" s="15">
        <v>41693</v>
      </c>
      <c r="B51" s="25" t="s">
        <v>110</v>
      </c>
      <c r="C51" s="25">
        <v>106</v>
      </c>
      <c r="D51" s="25" t="s">
        <v>111</v>
      </c>
      <c r="E51" s="25" t="s">
        <v>112</v>
      </c>
      <c r="F51" s="34">
        <v>125</v>
      </c>
    </row>
    <row r="52" spans="1:6" x14ac:dyDescent="0.25">
      <c r="A52" s="15">
        <v>41693</v>
      </c>
      <c r="B52" s="25" t="s">
        <v>113</v>
      </c>
      <c r="C52" s="25">
        <v>102</v>
      </c>
      <c r="D52" s="25" t="s">
        <v>114</v>
      </c>
      <c r="E52" s="25" t="s">
        <v>115</v>
      </c>
      <c r="F52" s="34">
        <v>50</v>
      </c>
    </row>
    <row r="53" spans="1:6" x14ac:dyDescent="0.25">
      <c r="A53" s="15">
        <v>41693</v>
      </c>
      <c r="B53" s="25" t="s">
        <v>121</v>
      </c>
      <c r="C53" s="25">
        <v>50</v>
      </c>
      <c r="D53" s="25" t="s">
        <v>111</v>
      </c>
      <c r="E53" s="31" t="s">
        <v>112</v>
      </c>
      <c r="F53" s="34">
        <v>35</v>
      </c>
    </row>
    <row r="54" spans="1:6" x14ac:dyDescent="0.25">
      <c r="A54" s="29" t="s">
        <v>120</v>
      </c>
      <c r="F54" s="34">
        <f>SUM(F31:F53)</f>
        <v>2361</v>
      </c>
    </row>
    <row r="56" spans="1:6" x14ac:dyDescent="0.25">
      <c r="A56" s="39">
        <v>41699</v>
      </c>
      <c r="B56" s="41" t="s">
        <v>122</v>
      </c>
      <c r="C56" s="41">
        <v>209</v>
      </c>
      <c r="D56" s="36" t="s">
        <v>24</v>
      </c>
      <c r="E56" s="36" t="s">
        <v>25</v>
      </c>
      <c r="F56" s="38">
        <v>57</v>
      </c>
    </row>
    <row r="57" spans="1:6" x14ac:dyDescent="0.25">
      <c r="A57" s="39">
        <v>41699</v>
      </c>
      <c r="B57" s="41" t="s">
        <v>123</v>
      </c>
      <c r="C57" s="41">
        <v>207</v>
      </c>
      <c r="D57" s="36" t="s">
        <v>124</v>
      </c>
      <c r="E57" s="36" t="s">
        <v>125</v>
      </c>
      <c r="F57" s="37">
        <v>125</v>
      </c>
    </row>
    <row r="58" spans="1:6" x14ac:dyDescent="0.25">
      <c r="A58" s="39">
        <v>41699</v>
      </c>
      <c r="B58" s="41" t="s">
        <v>126</v>
      </c>
      <c r="C58" s="41">
        <v>100</v>
      </c>
      <c r="D58" s="36" t="s">
        <v>124</v>
      </c>
      <c r="E58" s="36" t="s">
        <v>125</v>
      </c>
      <c r="F58" s="37">
        <v>125</v>
      </c>
    </row>
    <row r="59" spans="1:6" x14ac:dyDescent="0.25">
      <c r="A59" s="39">
        <v>41700</v>
      </c>
      <c r="B59" s="41" t="s">
        <v>127</v>
      </c>
      <c r="C59" s="41">
        <v>201</v>
      </c>
      <c r="D59" s="36" t="s">
        <v>128</v>
      </c>
      <c r="E59" s="36" t="s">
        <v>129</v>
      </c>
      <c r="F59" s="38">
        <v>50</v>
      </c>
    </row>
    <row r="60" spans="1:6" x14ac:dyDescent="0.25">
      <c r="A60" s="39">
        <v>41700</v>
      </c>
      <c r="B60" s="41" t="s">
        <v>130</v>
      </c>
      <c r="C60" s="41">
        <v>109</v>
      </c>
      <c r="D60" s="36" t="s">
        <v>128</v>
      </c>
      <c r="E60" s="36" t="s">
        <v>129</v>
      </c>
      <c r="F60" s="38">
        <v>150</v>
      </c>
    </row>
    <row r="61" spans="1:6" x14ac:dyDescent="0.25">
      <c r="A61" s="39">
        <v>41700</v>
      </c>
      <c r="B61" s="41" t="s">
        <v>131</v>
      </c>
      <c r="C61" s="41">
        <v>102</v>
      </c>
      <c r="D61" s="36" t="s">
        <v>132</v>
      </c>
      <c r="E61" s="36" t="s">
        <v>133</v>
      </c>
      <c r="F61" s="38">
        <v>40</v>
      </c>
    </row>
    <row r="62" spans="1:6" x14ac:dyDescent="0.25">
      <c r="A62" s="39">
        <v>41706</v>
      </c>
      <c r="B62" s="41" t="s">
        <v>134</v>
      </c>
      <c r="C62" s="41">
        <v>200</v>
      </c>
      <c r="D62" s="36" t="s">
        <v>135</v>
      </c>
      <c r="E62" s="36" t="s">
        <v>136</v>
      </c>
      <c r="F62" s="37">
        <v>50</v>
      </c>
    </row>
    <row r="63" spans="1:6" x14ac:dyDescent="0.25">
      <c r="A63" s="39">
        <v>41706</v>
      </c>
      <c r="B63" s="41" t="s">
        <v>137</v>
      </c>
      <c r="C63" s="41">
        <v>159</v>
      </c>
      <c r="D63" s="36" t="s">
        <v>138</v>
      </c>
      <c r="E63" s="36" t="s">
        <v>139</v>
      </c>
      <c r="F63" s="37">
        <v>20</v>
      </c>
    </row>
    <row r="64" spans="1:6" x14ac:dyDescent="0.25">
      <c r="A64" s="39">
        <v>41706</v>
      </c>
      <c r="B64" s="41" t="s">
        <v>140</v>
      </c>
      <c r="C64" s="41">
        <v>105</v>
      </c>
      <c r="D64" s="36" t="s">
        <v>12</v>
      </c>
      <c r="E64" s="36" t="s">
        <v>13</v>
      </c>
      <c r="F64" s="37">
        <v>75</v>
      </c>
    </row>
    <row r="65" spans="1:6" x14ac:dyDescent="0.25">
      <c r="A65" s="39">
        <v>41706</v>
      </c>
      <c r="B65" s="41" t="s">
        <v>141</v>
      </c>
      <c r="C65" s="41">
        <v>104</v>
      </c>
      <c r="D65" s="36" t="s">
        <v>142</v>
      </c>
      <c r="E65" s="36" t="s">
        <v>143</v>
      </c>
      <c r="F65" s="37">
        <v>90</v>
      </c>
    </row>
    <row r="66" spans="1:6" x14ac:dyDescent="0.25">
      <c r="A66" s="39">
        <v>41706</v>
      </c>
      <c r="B66" s="41" t="s">
        <v>144</v>
      </c>
      <c r="C66" s="41">
        <v>100</v>
      </c>
      <c r="D66" s="36" t="s">
        <v>135</v>
      </c>
      <c r="E66" s="36" t="s">
        <v>136</v>
      </c>
      <c r="F66" s="37">
        <v>50</v>
      </c>
    </row>
    <row r="67" spans="1:6" x14ac:dyDescent="0.25">
      <c r="A67" s="40" t="s">
        <v>145</v>
      </c>
      <c r="B67" s="41" t="s">
        <v>146</v>
      </c>
      <c r="C67" s="41">
        <v>212</v>
      </c>
      <c r="D67" s="36" t="s">
        <v>147</v>
      </c>
      <c r="E67" s="36" t="s">
        <v>148</v>
      </c>
      <c r="F67" s="38">
        <v>30</v>
      </c>
    </row>
    <row r="68" spans="1:6" x14ac:dyDescent="0.25">
      <c r="A68" s="39">
        <v>41707</v>
      </c>
      <c r="B68" s="41" t="s">
        <v>149</v>
      </c>
      <c r="C68" s="41">
        <v>200</v>
      </c>
      <c r="D68" s="36" t="s">
        <v>150</v>
      </c>
      <c r="E68" s="36" t="s">
        <v>151</v>
      </c>
      <c r="F68" s="38">
        <v>130</v>
      </c>
    </row>
    <row r="69" spans="1:6" x14ac:dyDescent="0.25">
      <c r="A69" s="40" t="s">
        <v>145</v>
      </c>
      <c r="B69" s="41" t="s">
        <v>152</v>
      </c>
      <c r="C69" s="41">
        <v>116</v>
      </c>
      <c r="D69" s="36" t="s">
        <v>147</v>
      </c>
      <c r="E69" s="36" t="s">
        <v>148</v>
      </c>
      <c r="F69" s="38">
        <v>40</v>
      </c>
    </row>
    <row r="70" spans="1:6" x14ac:dyDescent="0.25">
      <c r="A70" s="39">
        <v>41707</v>
      </c>
      <c r="B70" s="41" t="s">
        <v>153</v>
      </c>
      <c r="C70" s="41">
        <v>102</v>
      </c>
      <c r="D70" s="36" t="s">
        <v>154</v>
      </c>
      <c r="E70" s="36" t="s">
        <v>155</v>
      </c>
      <c r="F70" s="38">
        <v>100</v>
      </c>
    </row>
    <row r="71" spans="1:6" x14ac:dyDescent="0.25">
      <c r="A71" s="39">
        <v>41707</v>
      </c>
      <c r="B71" s="41" t="s">
        <v>156</v>
      </c>
      <c r="C71" s="41">
        <v>100</v>
      </c>
      <c r="D71" s="36" t="s">
        <v>157</v>
      </c>
      <c r="E71" s="36" t="s">
        <v>151</v>
      </c>
      <c r="F71" s="38">
        <v>30</v>
      </c>
    </row>
    <row r="72" spans="1:6" x14ac:dyDescent="0.25">
      <c r="A72" s="39">
        <v>41707</v>
      </c>
      <c r="B72" s="41" t="s">
        <v>158</v>
      </c>
      <c r="C72" s="41">
        <v>100</v>
      </c>
      <c r="D72" s="36" t="s">
        <v>157</v>
      </c>
      <c r="E72" s="36" t="s">
        <v>151</v>
      </c>
      <c r="F72" s="38">
        <v>20</v>
      </c>
    </row>
    <row r="73" spans="1:6" x14ac:dyDescent="0.25">
      <c r="A73" s="39">
        <v>41707</v>
      </c>
      <c r="B73" s="41" t="s">
        <v>159</v>
      </c>
      <c r="C73" s="41">
        <v>50</v>
      </c>
      <c r="D73" s="36" t="s">
        <v>157</v>
      </c>
      <c r="E73" s="36" t="s">
        <v>151</v>
      </c>
      <c r="F73" s="38">
        <v>20</v>
      </c>
    </row>
    <row r="74" spans="1:6" x14ac:dyDescent="0.25">
      <c r="A74" s="39">
        <v>41713</v>
      </c>
      <c r="B74" s="41" t="s">
        <v>160</v>
      </c>
      <c r="C74" s="41">
        <v>203</v>
      </c>
      <c r="D74" s="36" t="s">
        <v>161</v>
      </c>
      <c r="E74" s="36" t="s">
        <v>162</v>
      </c>
      <c r="F74" s="38">
        <v>40</v>
      </c>
    </row>
    <row r="75" spans="1:6" x14ac:dyDescent="0.25">
      <c r="A75" s="39">
        <v>41713</v>
      </c>
      <c r="B75" s="41" t="s">
        <v>163</v>
      </c>
      <c r="C75" s="41">
        <v>203</v>
      </c>
      <c r="D75" s="36" t="s">
        <v>164</v>
      </c>
      <c r="E75" s="36" t="s">
        <v>165</v>
      </c>
      <c r="F75" s="38">
        <v>60</v>
      </c>
    </row>
    <row r="76" spans="1:6" x14ac:dyDescent="0.25">
      <c r="A76" s="39">
        <v>41713</v>
      </c>
      <c r="B76" s="41" t="s">
        <v>166</v>
      </c>
      <c r="C76" s="41">
        <v>200</v>
      </c>
      <c r="D76" s="36" t="s">
        <v>167</v>
      </c>
      <c r="E76" s="36" t="s">
        <v>168</v>
      </c>
      <c r="F76" s="38">
        <v>85</v>
      </c>
    </row>
    <row r="77" spans="1:6" x14ac:dyDescent="0.25">
      <c r="A77" s="39">
        <v>41713</v>
      </c>
      <c r="B77" s="41" t="s">
        <v>169</v>
      </c>
      <c r="C77" s="41">
        <v>162</v>
      </c>
      <c r="D77" s="36" t="s">
        <v>164</v>
      </c>
      <c r="E77" s="36" t="s">
        <v>165</v>
      </c>
      <c r="F77" s="38">
        <v>55</v>
      </c>
    </row>
    <row r="78" spans="1:6" x14ac:dyDescent="0.25">
      <c r="A78" s="39">
        <v>41713</v>
      </c>
      <c r="B78" s="41" t="s">
        <v>170</v>
      </c>
      <c r="C78" s="41">
        <v>152</v>
      </c>
      <c r="D78" s="36" t="s">
        <v>167</v>
      </c>
      <c r="E78" s="36" t="s">
        <v>168</v>
      </c>
      <c r="F78" s="38">
        <v>40</v>
      </c>
    </row>
    <row r="79" spans="1:6" x14ac:dyDescent="0.25">
      <c r="A79" s="39">
        <v>41713</v>
      </c>
      <c r="B79" s="41" t="s">
        <v>171</v>
      </c>
      <c r="C79" s="41">
        <v>112</v>
      </c>
      <c r="D79" s="36" t="s">
        <v>164</v>
      </c>
      <c r="E79" s="36" t="s">
        <v>165</v>
      </c>
      <c r="F79" s="38">
        <v>60</v>
      </c>
    </row>
    <row r="80" spans="1:6" x14ac:dyDescent="0.25">
      <c r="A80" s="39">
        <v>41713</v>
      </c>
      <c r="B80" s="41" t="s">
        <v>172</v>
      </c>
      <c r="C80" s="41">
        <v>104</v>
      </c>
      <c r="D80" s="36" t="s">
        <v>167</v>
      </c>
      <c r="E80" s="36" t="s">
        <v>168</v>
      </c>
      <c r="F80" s="38">
        <v>100</v>
      </c>
    </row>
    <row r="81" spans="1:6" x14ac:dyDescent="0.25">
      <c r="A81" s="39">
        <v>41713</v>
      </c>
      <c r="B81" s="41" t="s">
        <v>173</v>
      </c>
      <c r="C81" s="41">
        <v>56</v>
      </c>
      <c r="D81" s="36" t="s">
        <v>164</v>
      </c>
      <c r="E81" s="36" t="s">
        <v>165</v>
      </c>
      <c r="F81" s="38">
        <v>20</v>
      </c>
    </row>
    <row r="82" spans="1:6" x14ac:dyDescent="0.25">
      <c r="A82" s="39">
        <v>41714</v>
      </c>
      <c r="B82" s="41" t="s">
        <v>174</v>
      </c>
      <c r="C82" s="41">
        <v>207</v>
      </c>
      <c r="D82" s="36" t="s">
        <v>175</v>
      </c>
      <c r="E82" s="36" t="s">
        <v>176</v>
      </c>
      <c r="F82" s="38">
        <v>60</v>
      </c>
    </row>
    <row r="83" spans="1:6" x14ac:dyDescent="0.25">
      <c r="A83" s="39">
        <v>41714</v>
      </c>
      <c r="B83" s="41" t="s">
        <v>177</v>
      </c>
      <c r="C83" s="41">
        <v>167</v>
      </c>
      <c r="D83" s="36" t="s">
        <v>175</v>
      </c>
      <c r="E83" s="36" t="s">
        <v>176</v>
      </c>
      <c r="F83" s="38">
        <v>30</v>
      </c>
    </row>
    <row r="84" spans="1:6" x14ac:dyDescent="0.25">
      <c r="A84" s="39">
        <v>41714</v>
      </c>
      <c r="B84" s="41" t="s">
        <v>178</v>
      </c>
      <c r="C84" s="41">
        <v>100</v>
      </c>
      <c r="D84" s="36" t="s">
        <v>179</v>
      </c>
      <c r="E84" s="36" t="s">
        <v>180</v>
      </c>
      <c r="F84" s="38">
        <v>50</v>
      </c>
    </row>
    <row r="85" spans="1:6" x14ac:dyDescent="0.25">
      <c r="A85" s="39">
        <v>41714</v>
      </c>
      <c r="B85" s="41" t="s">
        <v>181</v>
      </c>
      <c r="C85" s="41">
        <v>100</v>
      </c>
      <c r="D85" s="36" t="s">
        <v>182</v>
      </c>
      <c r="E85" s="36" t="s">
        <v>183</v>
      </c>
      <c r="F85" s="38">
        <v>100</v>
      </c>
    </row>
    <row r="86" spans="1:6" x14ac:dyDescent="0.25">
      <c r="A86" s="39">
        <v>41714</v>
      </c>
      <c r="B86" s="41" t="s">
        <v>184</v>
      </c>
      <c r="C86" s="41">
        <v>100</v>
      </c>
      <c r="D86" s="36" t="s">
        <v>185</v>
      </c>
      <c r="E86" s="36" t="s">
        <v>186</v>
      </c>
      <c r="F86" s="38">
        <v>40</v>
      </c>
    </row>
    <row r="87" spans="1:6" x14ac:dyDescent="0.25">
      <c r="A87" s="39">
        <v>41714</v>
      </c>
      <c r="B87" s="41" t="s">
        <v>187</v>
      </c>
      <c r="C87" s="41">
        <v>50</v>
      </c>
      <c r="D87" s="36" t="s">
        <v>182</v>
      </c>
      <c r="E87" s="36" t="s">
        <v>183</v>
      </c>
      <c r="F87" s="38">
        <v>20</v>
      </c>
    </row>
    <row r="88" spans="1:6" x14ac:dyDescent="0.25">
      <c r="A88" s="40" t="s">
        <v>188</v>
      </c>
      <c r="B88" s="41" t="s">
        <v>189</v>
      </c>
      <c r="C88" s="41">
        <v>212</v>
      </c>
      <c r="D88" s="36" t="s">
        <v>190</v>
      </c>
      <c r="E88" s="36" t="s">
        <v>143</v>
      </c>
      <c r="F88" s="38">
        <v>50</v>
      </c>
    </row>
    <row r="89" spans="1:6" x14ac:dyDescent="0.25">
      <c r="A89" s="39">
        <v>41720</v>
      </c>
      <c r="B89" s="41" t="s">
        <v>191</v>
      </c>
      <c r="C89" s="41">
        <v>202</v>
      </c>
      <c r="D89" s="36" t="s">
        <v>192</v>
      </c>
      <c r="E89" s="36" t="s">
        <v>193</v>
      </c>
      <c r="F89" s="38">
        <v>50</v>
      </c>
    </row>
    <row r="90" spans="1:6" x14ac:dyDescent="0.25">
      <c r="A90" s="39">
        <v>41721</v>
      </c>
      <c r="B90" s="41" t="s">
        <v>194</v>
      </c>
      <c r="C90" s="41">
        <v>208</v>
      </c>
      <c r="D90" s="36" t="s">
        <v>195</v>
      </c>
      <c r="E90" s="36" t="s">
        <v>196</v>
      </c>
      <c r="F90" s="38">
        <v>30</v>
      </c>
    </row>
    <row r="91" spans="1:6" x14ac:dyDescent="0.25">
      <c r="A91" s="39">
        <v>41721</v>
      </c>
      <c r="B91" s="41" t="s">
        <v>197</v>
      </c>
      <c r="C91" s="41">
        <v>203</v>
      </c>
      <c r="D91" s="36" t="s">
        <v>198</v>
      </c>
      <c r="E91" s="36" t="s">
        <v>199</v>
      </c>
      <c r="F91" s="37">
        <v>85</v>
      </c>
    </row>
    <row r="92" spans="1:6" x14ac:dyDescent="0.25">
      <c r="A92" s="39">
        <v>41721</v>
      </c>
      <c r="B92" s="41" t="s">
        <v>200</v>
      </c>
      <c r="C92" s="41">
        <v>200</v>
      </c>
      <c r="D92" s="36" t="s">
        <v>201</v>
      </c>
      <c r="E92" s="36" t="s">
        <v>202</v>
      </c>
      <c r="F92" s="38">
        <v>50</v>
      </c>
    </row>
    <row r="93" spans="1:6" x14ac:dyDescent="0.25">
      <c r="A93" s="39">
        <v>41721</v>
      </c>
      <c r="B93" s="41" t="s">
        <v>203</v>
      </c>
      <c r="C93" s="41">
        <v>102</v>
      </c>
      <c r="D93" s="36" t="s">
        <v>204</v>
      </c>
      <c r="E93" s="36" t="s">
        <v>205</v>
      </c>
      <c r="F93" s="38">
        <v>120</v>
      </c>
    </row>
    <row r="94" spans="1:6" x14ac:dyDescent="0.25">
      <c r="A94" s="39">
        <v>41721</v>
      </c>
      <c r="B94" s="41" t="s">
        <v>206</v>
      </c>
      <c r="C94" s="41">
        <v>100</v>
      </c>
      <c r="D94" s="36" t="s">
        <v>207</v>
      </c>
      <c r="E94" s="36" t="s">
        <v>208</v>
      </c>
      <c r="F94" s="38">
        <v>50</v>
      </c>
    </row>
    <row r="95" spans="1:6" x14ac:dyDescent="0.25">
      <c r="A95" s="39">
        <v>41721</v>
      </c>
      <c r="B95" s="41" t="s">
        <v>209</v>
      </c>
      <c r="C95" s="41">
        <v>100</v>
      </c>
      <c r="D95" s="36" t="s">
        <v>201</v>
      </c>
      <c r="E95" s="36" t="s">
        <v>202</v>
      </c>
      <c r="F95" s="38">
        <v>50</v>
      </c>
    </row>
    <row r="96" spans="1:6" x14ac:dyDescent="0.25">
      <c r="A96" s="39">
        <v>41721</v>
      </c>
      <c r="B96" s="41" t="s">
        <v>210</v>
      </c>
      <c r="C96" s="41">
        <v>100</v>
      </c>
      <c r="D96" s="36" t="s">
        <v>211</v>
      </c>
      <c r="E96" s="36" t="s">
        <v>212</v>
      </c>
      <c r="F96" s="38">
        <v>50</v>
      </c>
    </row>
    <row r="97" spans="1:6" x14ac:dyDescent="0.25">
      <c r="A97" s="39">
        <v>41727</v>
      </c>
      <c r="B97" s="41" t="s">
        <v>213</v>
      </c>
      <c r="C97" s="41">
        <v>307</v>
      </c>
      <c r="D97" s="36" t="s">
        <v>40</v>
      </c>
      <c r="E97" s="36" t="s">
        <v>214</v>
      </c>
      <c r="F97" s="38">
        <v>150</v>
      </c>
    </row>
    <row r="98" spans="1:6" x14ac:dyDescent="0.25">
      <c r="A98" s="39">
        <v>41727</v>
      </c>
      <c r="B98" s="41" t="s">
        <v>215</v>
      </c>
      <c r="C98" s="41">
        <v>218</v>
      </c>
      <c r="D98" s="36" t="s">
        <v>216</v>
      </c>
      <c r="E98" s="36" t="s">
        <v>217</v>
      </c>
      <c r="F98" s="38">
        <v>35</v>
      </c>
    </row>
    <row r="99" spans="1:6" x14ac:dyDescent="0.25">
      <c r="A99" s="40" t="s">
        <v>218</v>
      </c>
      <c r="B99" s="41" t="s">
        <v>219</v>
      </c>
      <c r="C99" s="41">
        <v>207</v>
      </c>
      <c r="D99" s="36" t="s">
        <v>138</v>
      </c>
      <c r="E99" s="36" t="s">
        <v>139</v>
      </c>
      <c r="F99" s="38">
        <v>25</v>
      </c>
    </row>
    <row r="100" spans="1:6" x14ac:dyDescent="0.25">
      <c r="A100" s="39">
        <v>41727</v>
      </c>
      <c r="B100" s="41" t="s">
        <v>220</v>
      </c>
      <c r="C100" s="41">
        <v>110</v>
      </c>
      <c r="D100" s="36" t="s">
        <v>216</v>
      </c>
      <c r="E100" s="36" t="s">
        <v>217</v>
      </c>
      <c r="F100" s="38">
        <v>70</v>
      </c>
    </row>
    <row r="101" spans="1:6" x14ac:dyDescent="0.25">
      <c r="A101" s="39">
        <v>41728</v>
      </c>
      <c r="B101" s="41" t="s">
        <v>221</v>
      </c>
      <c r="C101" s="41">
        <v>214</v>
      </c>
      <c r="D101" s="36" t="s">
        <v>222</v>
      </c>
      <c r="E101" s="36" t="s">
        <v>223</v>
      </c>
      <c r="F101" s="38">
        <v>205</v>
      </c>
    </row>
    <row r="102" spans="1:6" x14ac:dyDescent="0.25">
      <c r="A102" s="39">
        <v>41728</v>
      </c>
      <c r="B102" s="41" t="s">
        <v>224</v>
      </c>
      <c r="C102" s="41">
        <v>210</v>
      </c>
      <c r="D102" s="36" t="s">
        <v>225</v>
      </c>
      <c r="E102" s="36" t="s">
        <v>226</v>
      </c>
      <c r="F102" s="38">
        <v>125</v>
      </c>
    </row>
    <row r="103" spans="1:6" x14ac:dyDescent="0.25">
      <c r="A103" s="39">
        <v>41728</v>
      </c>
      <c r="B103" s="41" t="s">
        <v>227</v>
      </c>
      <c r="C103" s="41">
        <v>200</v>
      </c>
      <c r="D103" s="36" t="s">
        <v>228</v>
      </c>
      <c r="E103" s="36" t="s">
        <v>229</v>
      </c>
      <c r="F103" s="38">
        <v>65</v>
      </c>
    </row>
    <row r="104" spans="1:6" x14ac:dyDescent="0.25">
      <c r="A104" s="39">
        <v>41728</v>
      </c>
      <c r="B104" s="41" t="s">
        <v>230</v>
      </c>
      <c r="C104" s="41">
        <v>116</v>
      </c>
      <c r="D104" s="36" t="s">
        <v>222</v>
      </c>
      <c r="E104" s="36" t="s">
        <v>223</v>
      </c>
      <c r="F104" s="38">
        <v>255</v>
      </c>
    </row>
    <row r="105" spans="1:6" x14ac:dyDescent="0.25">
      <c r="A105" s="39">
        <v>41728</v>
      </c>
      <c r="B105" s="41" t="s">
        <v>231</v>
      </c>
      <c r="C105" s="41">
        <v>116</v>
      </c>
      <c r="D105" s="36" t="s">
        <v>222</v>
      </c>
      <c r="E105" s="36" t="s">
        <v>223</v>
      </c>
      <c r="F105" s="38">
        <v>205</v>
      </c>
    </row>
    <row r="106" spans="1:6" x14ac:dyDescent="0.25">
      <c r="A106" s="39">
        <v>41728</v>
      </c>
      <c r="B106" s="41" t="s">
        <v>232</v>
      </c>
      <c r="C106" s="41">
        <v>115</v>
      </c>
      <c r="D106" s="36" t="s">
        <v>225</v>
      </c>
      <c r="E106" s="36" t="s">
        <v>226</v>
      </c>
      <c r="F106" s="38">
        <v>250</v>
      </c>
    </row>
    <row r="107" spans="1:6" x14ac:dyDescent="0.25">
      <c r="A107" s="39">
        <v>41728</v>
      </c>
      <c r="B107" s="41" t="s">
        <v>233</v>
      </c>
      <c r="C107" s="41">
        <v>103</v>
      </c>
      <c r="D107" s="36" t="s">
        <v>234</v>
      </c>
      <c r="E107" s="36" t="s">
        <v>235</v>
      </c>
      <c r="F107" s="38">
        <v>20</v>
      </c>
    </row>
    <row r="108" spans="1:6" x14ac:dyDescent="0.25">
      <c r="A108" s="39">
        <v>41728</v>
      </c>
      <c r="B108" s="41" t="s">
        <v>236</v>
      </c>
      <c r="C108" s="41">
        <v>102</v>
      </c>
      <c r="D108" s="36" t="s">
        <v>34</v>
      </c>
      <c r="E108" s="36" t="s">
        <v>35</v>
      </c>
      <c r="F108" s="38">
        <v>50</v>
      </c>
    </row>
    <row r="109" spans="1:6" x14ac:dyDescent="0.25">
      <c r="A109" s="39">
        <v>41728</v>
      </c>
      <c r="B109" s="41" t="s">
        <v>237</v>
      </c>
      <c r="C109" s="41">
        <v>60</v>
      </c>
      <c r="D109" s="36" t="s">
        <v>225</v>
      </c>
      <c r="E109" s="36" t="s">
        <v>238</v>
      </c>
      <c r="F109" s="38">
        <v>125</v>
      </c>
    </row>
    <row r="110" spans="1:6" x14ac:dyDescent="0.25">
      <c r="A110" s="30" t="s">
        <v>119</v>
      </c>
      <c r="F110" s="38">
        <f>SUM(F56:F109)</f>
        <v>4077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Summary</vt:lpstr>
      <vt:lpstr>Actual Printed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TonyG</dc:creator>
  <cp:lastModifiedBy> </cp:lastModifiedBy>
  <dcterms:created xsi:type="dcterms:W3CDTF">2014-01-19T09:47:05Z</dcterms:created>
  <dcterms:modified xsi:type="dcterms:W3CDTF">2014-03-29T23:29:06Z</dcterms:modified>
</cp:coreProperties>
</file>